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JUAN (21-5-20)\Papers Posdoc Chile\9. Kiwi-sex (enviado)\5. MDPI Horticulturae\Salazar et al. 2021.vf\"/>
    </mc:Choice>
  </mc:AlternateContent>
  <xr:revisionPtr revIDLastSave="0" documentId="13_ncr:1_{981A1A69-EF64-4873-AADA-0D24EE8477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lueGO Result" sheetId="4" r:id="rId1"/>
  </sheets>
  <definedNames>
    <definedName name="_xlnm._FilterDatabase" localSheetId="0" hidden="1">'ClueGO Result'!$A$2:$M$2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5" i="4" l="1"/>
  <c r="K54" i="4"/>
  <c r="K53" i="4"/>
  <c r="K52" i="4"/>
  <c r="K51" i="4"/>
  <c r="K50" i="4"/>
  <c r="K49" i="4"/>
  <c r="K48" i="4"/>
  <c r="K47" i="4"/>
  <c r="K46" i="4"/>
  <c r="K45" i="4"/>
  <c r="K44" i="4"/>
  <c r="K43" i="4"/>
  <c r="K42" i="4"/>
  <c r="K41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K5" i="4"/>
  <c r="K4" i="4"/>
  <c r="K3" i="4"/>
</calcChain>
</file>

<file path=xl/sharedStrings.xml><?xml version="1.0" encoding="utf-8"?>
<sst xmlns="http://schemas.openxmlformats.org/spreadsheetml/2006/main" count="326" uniqueCount="210">
  <si>
    <t>GOID</t>
  </si>
  <si>
    <t>KEGG:00100</t>
  </si>
  <si>
    <t>KEGG:00520</t>
  </si>
  <si>
    <t>KEGG:00561</t>
  </si>
  <si>
    <t>KEGG:00564</t>
  </si>
  <si>
    <t>KEGG:00040</t>
  </si>
  <si>
    <t>KEGG:00592</t>
  </si>
  <si>
    <t>KEGG:00630</t>
  </si>
  <si>
    <t>KEGG:00730</t>
  </si>
  <si>
    <t>KEGG:00230</t>
  </si>
  <si>
    <t>KEGG:00900</t>
  </si>
  <si>
    <t>KEGG:00904</t>
  </si>
  <si>
    <t>KEGG:00905</t>
  </si>
  <si>
    <t>KEGG:00051</t>
  </si>
  <si>
    <t>KEGG:00906</t>
  </si>
  <si>
    <t>KEGG:00910</t>
  </si>
  <si>
    <t>KEGG:00940</t>
  </si>
  <si>
    <t>KEGG:00941</t>
  </si>
  <si>
    <t>KEGG:00944</t>
  </si>
  <si>
    <t>KEGG:02010</t>
  </si>
  <si>
    <t>KEGG:04016</t>
  </si>
  <si>
    <t>KEGG:04075</t>
  </si>
  <si>
    <t>KEGG:04130</t>
  </si>
  <si>
    <t>KEGG:04141</t>
  </si>
  <si>
    <t>KEGG:00260</t>
  </si>
  <si>
    <t>KEGG:00053</t>
  </si>
  <si>
    <t>KEGG:04626</t>
  </si>
  <si>
    <t>KEGG:00061</t>
  </si>
  <si>
    <t>KEGG:00073</t>
  </si>
  <si>
    <t>KEGG:00270</t>
  </si>
  <si>
    <t>KEGG:00480</t>
  </si>
  <si>
    <t>KEGG:00010</t>
  </si>
  <si>
    <t>KEGG:00620</t>
  </si>
  <si>
    <t>KEGG:00030</t>
  </si>
  <si>
    <t>KEGG:00710</t>
  </si>
  <si>
    <t>KEGG:00220</t>
  </si>
  <si>
    <t>KEGG:00250</t>
  </si>
  <si>
    <t>KEGG:00052</t>
  </si>
  <si>
    <t>KEGG:00500</t>
  </si>
  <si>
    <t>KEGG:03420</t>
  </si>
  <si>
    <t>KEGG:03430</t>
  </si>
  <si>
    <t>KEGG:00562</t>
  </si>
  <si>
    <t>KEGG:04070</t>
  </si>
  <si>
    <t>KEGG:00350</t>
  </si>
  <si>
    <t>KEGG:00360</t>
  </si>
  <si>
    <t>KEGG:00400</t>
  </si>
  <si>
    <t>KEGG:00071</t>
  </si>
  <si>
    <t>KEGG:00280</t>
  </si>
  <si>
    <t>KEGG:00330</t>
  </si>
  <si>
    <t>KEGG:00340</t>
  </si>
  <si>
    <t>KEGG:00380</t>
  </si>
  <si>
    <t>KEGG:00410</t>
  </si>
  <si>
    <t>KEGG:00640</t>
  </si>
  <si>
    <t>GOTerm</t>
  </si>
  <si>
    <t>Steroid biosynthesis</t>
  </si>
  <si>
    <t>Amino sugar and nucleotide sugar metabolism</t>
  </si>
  <si>
    <t>Glycerolipid metabolism</t>
  </si>
  <si>
    <t>Glycerophospholipid metabolism</t>
  </si>
  <si>
    <t>Pentose and glucuronate interconversions</t>
  </si>
  <si>
    <t>alpha-Linolenic acid metabolism</t>
  </si>
  <si>
    <t>Glyoxylate and dicarboxylate metabolism</t>
  </si>
  <si>
    <t>Thiamine metabolism</t>
  </si>
  <si>
    <t>Purine metabolism</t>
  </si>
  <si>
    <t>Terpenoid backbone biosynthesis</t>
  </si>
  <si>
    <t>Diterpenoid biosynthesis</t>
  </si>
  <si>
    <t>Brassinosteroid biosynthesis</t>
  </si>
  <si>
    <t>Fructose and mannose metabolism</t>
  </si>
  <si>
    <t>Carotenoid biosynthesis</t>
  </si>
  <si>
    <t>Nitrogen metabolism</t>
  </si>
  <si>
    <t>Phenylpropanoid biosynthesis</t>
  </si>
  <si>
    <t>Flavonoid biosynthesis</t>
  </si>
  <si>
    <t>Flavone and flavonol biosynthesis</t>
  </si>
  <si>
    <t>ABC transporters</t>
  </si>
  <si>
    <t>MAPK signaling pathway</t>
  </si>
  <si>
    <t>Plant hormone signal transduction</t>
  </si>
  <si>
    <t>SNARE interactions in vesicular transport</t>
  </si>
  <si>
    <t>Protein processing in endoplasmic reticulum</t>
  </si>
  <si>
    <t>Glycine, serine and threonine metabolism</t>
  </si>
  <si>
    <t>Ascorbate and aldarate metabolism</t>
  </si>
  <si>
    <t>Plant-pathogen interaction</t>
  </si>
  <si>
    <t>Fatty acid biosynthesis</t>
  </si>
  <si>
    <t>Cutin, suberine and wax biosynthesis</t>
  </si>
  <si>
    <t>Cysteine and methionine metabolism</t>
  </si>
  <si>
    <t>Glutathione metabolism</t>
  </si>
  <si>
    <t>Glycolysis / Gluconeogenesis</t>
  </si>
  <si>
    <t>Pyruvate metabolism</t>
  </si>
  <si>
    <t>Pentose phosphate pathway</t>
  </si>
  <si>
    <t>Carbon fixation in photosynthetic organisms</t>
  </si>
  <si>
    <t>Arginine biosynthesis</t>
  </si>
  <si>
    <t>Alanine, aspartate and glutamate metabolism</t>
  </si>
  <si>
    <t>Galactose metabolism</t>
  </si>
  <si>
    <t>Starch and sucrose metabolism</t>
  </si>
  <si>
    <t>Nucleotide excision repair</t>
  </si>
  <si>
    <t>Mismatch repair</t>
  </si>
  <si>
    <t>Inositol phosphate metabolism</t>
  </si>
  <si>
    <t>Phosphatidylinositol signaling system</t>
  </si>
  <si>
    <t>Tyrosine metabolism</t>
  </si>
  <si>
    <t>Phenylalanine metabolism</t>
  </si>
  <si>
    <t>Phenylalanine, tyrosine and tryptophan biosynthesis</t>
  </si>
  <si>
    <t>Fatty acid degradation</t>
  </si>
  <si>
    <t>Valine, leucine and isoleucine degradation</t>
  </si>
  <si>
    <t>Arginine and proline metabolism</t>
  </si>
  <si>
    <t>Histidine metabolism</t>
  </si>
  <si>
    <t>Tryptophan metabolism</t>
  </si>
  <si>
    <t>beta-Alanine metabolism</t>
  </si>
  <si>
    <t>Propanoate metabolism</t>
  </si>
  <si>
    <t>Ontology Source</t>
  </si>
  <si>
    <t>KEGG_21.11.2017</t>
  </si>
  <si>
    <t>Term PValue</t>
  </si>
  <si>
    <t>Term PValue Corrected with Benjamini-Hochberg</t>
  </si>
  <si>
    <t>Group PValue</t>
  </si>
  <si>
    <t>Group PValue Corrected with Benjamini-Hochberg</t>
  </si>
  <si>
    <t>GOLevels</t>
  </si>
  <si>
    <t>[-1]</t>
  </si>
  <si>
    <t>GOGroups</t>
  </si>
  <si>
    <t>Group01</t>
  </si>
  <si>
    <t>Group02</t>
  </si>
  <si>
    <t>Group03</t>
  </si>
  <si>
    <t>Group04</t>
  </si>
  <si>
    <t>Group05</t>
  </si>
  <si>
    <t>Group06</t>
  </si>
  <si>
    <t>Group07</t>
  </si>
  <si>
    <t>Group08</t>
  </si>
  <si>
    <t>Group10</t>
  </si>
  <si>
    <t>Group11</t>
  </si>
  <si>
    <t>Group12</t>
  </si>
  <si>
    <t>Group13</t>
  </si>
  <si>
    <t>Group14</t>
  </si>
  <si>
    <t>Group15</t>
  </si>
  <si>
    <t>Group16</t>
  </si>
  <si>
    <t>Group17</t>
  </si>
  <si>
    <t>Group18</t>
  </si>
  <si>
    <t>Group19</t>
  </si>
  <si>
    <t>Group20</t>
  </si>
  <si>
    <t>Group23</t>
  </si>
  <si>
    <t>Group24</t>
  </si>
  <si>
    <t>Group26</t>
  </si>
  <si>
    <t>Group27</t>
  </si>
  <si>
    <t>Group28</t>
  </si>
  <si>
    <t>Group30</t>
  </si>
  <si>
    <t>Group32</t>
  </si>
  <si>
    <t>Group33</t>
  </si>
  <si>
    <t>Group34</t>
  </si>
  <si>
    <t>Group35</t>
  </si>
  <si>
    <t>Group36</t>
  </si>
  <si>
    <t>Group37</t>
  </si>
  <si>
    <t>Group38</t>
  </si>
  <si>
    <t>Group39</t>
  </si>
  <si>
    <t>Group41</t>
  </si>
  <si>
    <t>Group42</t>
  </si>
  <si>
    <t>Group43</t>
  </si>
  <si>
    <t>Group44</t>
  </si>
  <si>
    <t>Group45</t>
  </si>
  <si>
    <t>% Associated Genes</t>
  </si>
  <si>
    <t>Nr. Genes</t>
  </si>
  <si>
    <t>Associated Genes Found</t>
  </si>
  <si>
    <t>[CPI1, HYD1, SMO1-1, XF1]</t>
  </si>
  <si>
    <t>[ADG1, AUD1, CYT1, GAE1, HCHIB, HEXO1, HEXO3, HXK3, MEE31, MUR1, RGP1, RHM1, SQD1, UGD3, UGP1]</t>
  </si>
  <si>
    <t>[ALDH2B4, ALDH3F1, DGK2, GPAT8, LPLAT1, MGD2, SFR2, SQD1]</t>
  </si>
  <si>
    <t>[AT1G74320, CK1, DGK2, GPAT8, GPDHC1, GPDHp, LPLAT1, PLDDELTA, XPL1]</t>
  </si>
  <si>
    <t>[AT1G11920, AT1G67750, AT3G01270, AT3G05610, AT3G27400, AT4G24780, AT5G27870, AT5G49180, AT5G51970, AT5G55720, PGA4, PME3, PPME1, UGD3, UGP1]</t>
  </si>
  <si>
    <t>[AOS, HPL1, JMT, LOX2, OPR1, OPR2]</t>
  </si>
  <si>
    <t>[ACO3, AOAT2, CAT2, GLN1;4, LPD1, PGLP2, SHM7]</t>
  </si>
  <si>
    <t>[AT3G16990, AT5G35170, TH1, THI1, THIC]</t>
  </si>
  <si>
    <t>[APT3, APT5, AT5G35170, NRPB8A, PKP-BETA1, PKp3, RNR2A]</t>
  </si>
  <si>
    <t>[ATSTE14B, GGR, ISPF, cPT1]</t>
  </si>
  <si>
    <t>[GA2OX2, GA2OX6, GA3OX1, TPS04]</t>
  </si>
  <si>
    <t>[BR6OX1, BR6OX2, CPD, CYP90D1]</t>
  </si>
  <si>
    <t>[AT5G51970, CYT1, HCEF1, HXK3, MAN7, MEE31, MUR1, PDE345, PFK5]</t>
  </si>
  <si>
    <t>[ABA2, CYP707A3, CYP707A4, CYP97A3, NCED3, NCED5, ZDS]</t>
  </si>
  <si>
    <t>[ACA1, GLN1;4, NIR1]</t>
  </si>
  <si>
    <t>[AT1G71695, AT2G39040, AT4G17690, AT4G37530, AT5G17820, CAD1, CAD9, CCoAOMT1, FAH1, HCT, OMT1, PAL1, PER64, PRXR1]</t>
  </si>
  <si>
    <t>[CCoAOMT1, DFR, FLS1, HCT, TT7]</t>
  </si>
  <si>
    <t>[TT7, UGT73C6, UGT78D2]</t>
  </si>
  <si>
    <t>[ABCB1, ABCB2, ABCB7, ABCB9]</t>
  </si>
  <si>
    <t>[ACS2, AGC2-1, CAT2, EBF1, EIN2, EIN4, ER, ERF1, ERL1, HAI2, HAI3, HCHIB, MKK2, MPK3, PRB1, WRKY22, WRKY33]</t>
  </si>
  <si>
    <t>[AHP3, AHP4, ARR3, ATAUX2-11, CYCD3;2, EBF1, EEL, EIN2, EIN4, ERF1, GAI, GID1B, HAI2, HAI3, IAA14, IAA9, JAZ1, LAX1, PRB1, RR1, SLY1, WOL]</t>
  </si>
  <si>
    <t>[SYP112, SYP124, SYP71, VAMP711, VAMP713]</t>
  </si>
  <si>
    <t>[AT5G37670, ATERDJ3B, CRT1a, CRT1b, ERO1, HSP70, HSP90.1, Hrd1B, Hsp81.4, RAD23B]</t>
  </si>
  <si>
    <t>[AOAT2, AT4G29890, EDA9, LPD1, SHM7, SR, THA1, TSA1]</t>
  </si>
  <si>
    <t>[ALDH2B4, ALDH3F1, APX3, AT4G33670, DHAR3, MDAR4, MIOX1, UGD3]</t>
  </si>
  <si>
    <t>[CDPK6, CML38, CML42, CNGC18, CNGC8, CPK1, CPK20, CPK34, CPK4, CPK9, HSP90.1, Hsp81.4, MPK3, PRB1, PTI1-4, TCH2, WRKY2, WRKY22, WRKY33]</t>
  </si>
  <si>
    <t>[CAC1, FATB, KASI, MOD1, SSI2]</t>
  </si>
  <si>
    <t>[ATS1, CLO4, CYP86A1]</t>
  </si>
  <si>
    <t>[ACS2, ACS8, ARD4, AT1G77330, AT3G25570, AT5G36160, CBL, EFE, GSH1, GSH2, MET1, MST1]</t>
  </si>
  <si>
    <t>[APX3, DHAR3, ERD9, G6PD2, G6PD4, GPX7, GSH1, GSH2, GSTF7, GSTU18, GSTU25, GSTU7, GSTU8, LAP1, RNR2A]</t>
  </si>
  <si>
    <t>[ALDH11A3, ALDH2B4, ALDH3F1, AT1G22430, GAPC1, HCEF1, HXK3, LPD1, MAB1, PDE345, PFK5, PKP-BETA1, PKp3]</t>
  </si>
  <si>
    <t>[ALDH2B4, ALDH3F1, AT5G06580, CAC1, LPD1, MAB1, PKP-BETA1, PKp3, PPC4]</t>
  </si>
  <si>
    <t>[ALDH11A3, EMB3119, G6PD2, G6PD4, HCEF1, PDE345, PFK5, RPI2]</t>
  </si>
  <si>
    <t>[AOAT2, EMB3119, GAPC1, HCEF1, PDE345, PPC4, RPI2]</t>
  </si>
  <si>
    <t>[AOAT2, ARGAH1, AT5G10920, GLN1;4, OTC, WIN1]</t>
  </si>
  <si>
    <t>[AO, AOAT2, ASN1, AT5G10920, GLN1;4, POP2]</t>
  </si>
  <si>
    <t>[AT1G62660, ATBETAFRUCT4, ATBFRUCT1, GolS1, GolS2, GolS4, HXK3, PFK5, SIP1, STS, UGP1]</t>
  </si>
  <si>
    <t>[ADG1, AT1G11820, AT1G62660, ATBETAFRUCT4, ATBFRUCT1, BAM1, GH9A4, HXK3, TPS11, TPS7, UGP1]</t>
  </si>
  <si>
    <t>[EMB1968, RFC2, RPA70B]</t>
  </si>
  <si>
    <t>[EMB1968, RAD23B, RFC2, RPA70B]</t>
  </si>
  <si>
    <t>[MIOX1, MIPS3, PIP5K4, PIP5K6, PLC1, PLC2, VPS34]</t>
  </si>
  <si>
    <t>[DGK2, PIP5K4, PIP5K6, PLC1, PLC2, VPS34]</t>
  </si>
  <si>
    <t>[AAT, AT1G22430, AT5G36160]</t>
  </si>
  <si>
    <t>[AAT, AT5G36160, CCoAOMT1, PAL1]</t>
  </si>
  <si>
    <t>[AAT, AT5G36160, PAI1, TRP1, TSA1]</t>
  </si>
  <si>
    <t>[ALDH2B4, ALDH3F1, AT1G22430]</t>
  </si>
  <si>
    <t>[ALDH2B4, ALDH3F1, AT1G21400, AT4G20930, LPD1, MCCA]</t>
  </si>
  <si>
    <t>[ALDH2B4, ALDH3F1, ARGAH1, AT3G25570, AT5G38710, DELTA-OAT, PAO1, PAO5]</t>
  </si>
  <si>
    <t>[ALDH2B4, ALDH3F1, APG10]</t>
  </si>
  <si>
    <t>[ALDH2B4, ALDH3F1, CAT2, CYP79B2, CYP83B1]</t>
  </si>
  <si>
    <t>[ALDH2B4, ALDH3F1, PAO1, PAO5]</t>
  </si>
  <si>
    <t>[AT1G21400, CAC1, LPD1]</t>
  </si>
  <si>
    <t>Rich Factor</t>
  </si>
  <si>
    <t>Table S3: Analysis of enrichment of pathways_Kegg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</si>
</sst>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2" fontId="1" fillId="0" borderId="0" xfId="0" applyNumberFormat="1" applyFont="1" applyFill="1" applyBorder="1" applyAlignment="1"/>
    <xf numFmtId="0" fontId="2" fillId="3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1" fillId="2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workbookViewId="0">
      <selection activeCell="B10" sqref="B10"/>
    </sheetView>
  </sheetViews>
  <sheetFormatPr baseColWidth="10" defaultColWidth="9.140625" defaultRowHeight="12.75" x14ac:dyDescent="0.2"/>
  <cols>
    <col min="1" max="1" width="12" style="1" bestFit="1" customWidth="1"/>
    <col min="2" max="2" width="52.28515625" style="1" customWidth="1"/>
    <col min="3" max="3" width="15" style="1" bestFit="1" customWidth="1"/>
    <col min="4" max="4" width="11" style="1" bestFit="1" customWidth="1"/>
    <col min="5" max="5" width="8.5703125" style="1" customWidth="1"/>
    <col min="6" max="6" width="14.85546875" style="1" bestFit="1" customWidth="1"/>
    <col min="7" max="7" width="12.5703125" style="1" customWidth="1"/>
    <col min="8" max="9" width="8" style="1" bestFit="1" customWidth="1"/>
    <col min="10" max="10" width="18" style="1" bestFit="1" customWidth="1"/>
    <col min="11" max="11" width="10.5703125" style="1" bestFit="1" customWidth="1"/>
    <col min="12" max="12" width="9" style="1" bestFit="1" customWidth="1"/>
    <col min="13" max="13" width="219" style="1" bestFit="1" customWidth="1"/>
    <col min="14" max="16384" width="9.140625" style="1"/>
  </cols>
  <sheetData>
    <row r="1" spans="1:13" x14ac:dyDescent="0.2">
      <c r="B1" s="4" t="s">
        <v>209</v>
      </c>
    </row>
    <row r="2" spans="1:13" s="3" customFormat="1" x14ac:dyDescent="0.2">
      <c r="A2" s="3" t="s">
        <v>0</v>
      </c>
      <c r="B2" s="3" t="s">
        <v>53</v>
      </c>
      <c r="C2" s="3" t="s">
        <v>106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  <c r="I2" s="3" t="s">
        <v>114</v>
      </c>
      <c r="J2" s="3" t="s">
        <v>153</v>
      </c>
      <c r="K2" s="3" t="s">
        <v>208</v>
      </c>
      <c r="L2" s="3" t="s">
        <v>154</v>
      </c>
      <c r="M2" s="3" t="s">
        <v>155</v>
      </c>
    </row>
    <row r="3" spans="1:13" x14ac:dyDescent="0.2">
      <c r="A3" s="1" t="s">
        <v>5</v>
      </c>
      <c r="B3" s="5" t="s">
        <v>58</v>
      </c>
      <c r="C3" s="1" t="s">
        <v>107</v>
      </c>
      <c r="D3" s="2">
        <v>2.1978153657643839E-4</v>
      </c>
      <c r="E3" s="2">
        <v>1.3406673731162742E-2</v>
      </c>
      <c r="F3" s="2">
        <v>2.1978153657643839E-4</v>
      </c>
      <c r="G3" s="2">
        <v>1.0109950682516166E-2</v>
      </c>
      <c r="H3" s="1" t="s">
        <v>113</v>
      </c>
      <c r="I3" s="1" t="s">
        <v>119</v>
      </c>
      <c r="J3" s="2">
        <v>19.736841201782227</v>
      </c>
      <c r="K3" s="2">
        <f t="shared" ref="K3:K34" si="0">J3/100</f>
        <v>0.19736841201782226</v>
      </c>
      <c r="L3" s="2">
        <v>15</v>
      </c>
      <c r="M3" s="1" t="s">
        <v>160</v>
      </c>
    </row>
    <row r="4" spans="1:13" x14ac:dyDescent="0.2">
      <c r="A4" s="1" t="s">
        <v>37</v>
      </c>
      <c r="B4" s="5" t="s">
        <v>90</v>
      </c>
      <c r="C4" s="1" t="s">
        <v>107</v>
      </c>
      <c r="D4" s="2">
        <v>3.2173780441518767E-4</v>
      </c>
      <c r="E4" s="2">
        <v>9.8130030346632244E-3</v>
      </c>
      <c r="F4" s="2">
        <v>0.10223687905546637</v>
      </c>
      <c r="G4" s="2">
        <v>0.24752086508165541</v>
      </c>
      <c r="H4" s="1" t="s">
        <v>113</v>
      </c>
      <c r="I4" s="1" t="s">
        <v>148</v>
      </c>
      <c r="J4" s="2">
        <v>20</v>
      </c>
      <c r="K4" s="2">
        <f t="shared" si="0"/>
        <v>0.2</v>
      </c>
      <c r="L4" s="2">
        <v>12</v>
      </c>
      <c r="M4" s="1" t="s">
        <v>192</v>
      </c>
    </row>
    <row r="5" spans="1:13" x14ac:dyDescent="0.2">
      <c r="A5" s="1" t="s">
        <v>18</v>
      </c>
      <c r="B5" s="5" t="s">
        <v>71</v>
      </c>
      <c r="C5" s="1" t="s">
        <v>107</v>
      </c>
      <c r="D5" s="2">
        <v>7.6562549582466033E-4</v>
      </c>
      <c r="E5" s="2">
        <v>1.5567718415101427E-2</v>
      </c>
      <c r="F5" s="2">
        <v>7.6562549582466033E-4</v>
      </c>
      <c r="G5" s="2">
        <v>1.7609386403967187E-2</v>
      </c>
      <c r="H5" s="1" t="s">
        <v>113</v>
      </c>
      <c r="I5" s="1" t="s">
        <v>132</v>
      </c>
      <c r="J5" s="2">
        <v>75</v>
      </c>
      <c r="K5" s="2">
        <f t="shared" si="0"/>
        <v>0.75</v>
      </c>
      <c r="L5" s="2">
        <v>3</v>
      </c>
      <c r="M5" s="1" t="s">
        <v>173</v>
      </c>
    </row>
    <row r="6" spans="1:13" x14ac:dyDescent="0.2">
      <c r="A6" s="1" t="s">
        <v>12</v>
      </c>
      <c r="B6" s="5" t="s">
        <v>65</v>
      </c>
      <c r="C6" s="1" t="s">
        <v>107</v>
      </c>
      <c r="D6" s="2">
        <v>8.4960748922015576E-4</v>
      </c>
      <c r="E6" s="2">
        <v>1.2956514210607376E-2</v>
      </c>
      <c r="F6" s="2">
        <v>8.4960748922015576E-4</v>
      </c>
      <c r="G6" s="2">
        <v>1.3027314834709055E-2</v>
      </c>
      <c r="H6" s="1" t="s">
        <v>113</v>
      </c>
      <c r="I6" s="1" t="s">
        <v>126</v>
      </c>
      <c r="J6" s="2">
        <v>50</v>
      </c>
      <c r="K6" s="2">
        <f t="shared" si="0"/>
        <v>0.5</v>
      </c>
      <c r="L6" s="2">
        <v>4</v>
      </c>
      <c r="M6" s="1" t="s">
        <v>167</v>
      </c>
    </row>
    <row r="7" spans="1:13" x14ac:dyDescent="0.2">
      <c r="A7" s="1" t="s">
        <v>14</v>
      </c>
      <c r="B7" s="5" t="s">
        <v>67</v>
      </c>
      <c r="C7" s="1" t="s">
        <v>107</v>
      </c>
      <c r="D7" s="2">
        <v>2.539280130585062E-3</v>
      </c>
      <c r="E7" s="2">
        <v>3.0979217593137754E-2</v>
      </c>
      <c r="F7" s="2">
        <v>2.539280130585062E-3</v>
      </c>
      <c r="G7" s="2">
        <v>2.9201721501728211E-2</v>
      </c>
      <c r="H7" s="1" t="s">
        <v>113</v>
      </c>
      <c r="I7" s="1" t="s">
        <v>128</v>
      </c>
      <c r="J7" s="2">
        <v>24.137931823730469</v>
      </c>
      <c r="K7" s="2">
        <f t="shared" si="0"/>
        <v>0.24137931823730469</v>
      </c>
      <c r="L7" s="2">
        <v>7</v>
      </c>
      <c r="M7" s="1" t="s">
        <v>169</v>
      </c>
    </row>
    <row r="8" spans="1:13" x14ac:dyDescent="0.2">
      <c r="A8" s="1" t="s">
        <v>30</v>
      </c>
      <c r="B8" s="5" t="s">
        <v>83</v>
      </c>
      <c r="C8" s="1" t="s">
        <v>107</v>
      </c>
      <c r="D8" s="2">
        <v>3.1003291062091901E-3</v>
      </c>
      <c r="E8" s="2">
        <v>3.1520012579793429E-2</v>
      </c>
      <c r="F8" s="2">
        <v>3.1003291062091901E-3</v>
      </c>
      <c r="G8" s="2">
        <v>2.8523027777124548E-2</v>
      </c>
      <c r="H8" s="1" t="s">
        <v>113</v>
      </c>
      <c r="I8" s="1" t="s">
        <v>144</v>
      </c>
      <c r="J8" s="2">
        <v>15.46391773223877</v>
      </c>
      <c r="K8" s="2">
        <f t="shared" si="0"/>
        <v>0.15463917732238769</v>
      </c>
      <c r="L8" s="2">
        <v>15</v>
      </c>
      <c r="M8" s="1" t="s">
        <v>185</v>
      </c>
    </row>
    <row r="9" spans="1:13" x14ac:dyDescent="0.2">
      <c r="A9" s="1" t="s">
        <v>8</v>
      </c>
      <c r="B9" s="5" t="s">
        <v>61</v>
      </c>
      <c r="C9" s="1" t="s">
        <v>107</v>
      </c>
      <c r="D9" s="2">
        <v>7.7346531438184053E-3</v>
      </c>
      <c r="E9" s="2">
        <v>6.7401977396131824E-2</v>
      </c>
      <c r="F9" s="2">
        <v>7.7346531438184053E-3</v>
      </c>
      <c r="G9" s="2">
        <v>5.9299007435941103E-2</v>
      </c>
      <c r="H9" s="1" t="s">
        <v>113</v>
      </c>
      <c r="I9" s="1" t="s">
        <v>122</v>
      </c>
      <c r="J9" s="2">
        <v>25</v>
      </c>
      <c r="K9" s="2">
        <f t="shared" si="0"/>
        <v>0.25</v>
      </c>
      <c r="L9" s="2">
        <v>5</v>
      </c>
      <c r="M9" s="1" t="s">
        <v>163</v>
      </c>
    </row>
    <row r="10" spans="1:13" x14ac:dyDescent="0.2">
      <c r="A10" s="1" t="s">
        <v>20</v>
      </c>
      <c r="B10" s="5" t="s">
        <v>73</v>
      </c>
      <c r="C10" s="1" t="s">
        <v>107</v>
      </c>
      <c r="D10" s="2">
        <v>1.0237378935920007E-2</v>
      </c>
      <c r="E10" s="2">
        <v>7.8060014386390056E-2</v>
      </c>
      <c r="F10" s="2">
        <v>1.0237378935920007E-2</v>
      </c>
      <c r="G10" s="2">
        <v>6.7274204436045759E-2</v>
      </c>
      <c r="H10" s="1" t="s">
        <v>113</v>
      </c>
      <c r="I10" s="1" t="s">
        <v>134</v>
      </c>
      <c r="J10" s="2">
        <v>13.076923370361328</v>
      </c>
      <c r="K10" s="2">
        <f t="shared" si="0"/>
        <v>0.13076923370361329</v>
      </c>
      <c r="L10" s="2">
        <v>17</v>
      </c>
      <c r="M10" s="1" t="s">
        <v>175</v>
      </c>
    </row>
    <row r="11" spans="1:13" x14ac:dyDescent="0.2">
      <c r="A11" s="1" t="s">
        <v>25</v>
      </c>
      <c r="B11" s="5" t="s">
        <v>78</v>
      </c>
      <c r="C11" s="1" t="s">
        <v>107</v>
      </c>
      <c r="D11" s="2">
        <v>1.16193280271829E-2</v>
      </c>
      <c r="E11" s="2">
        <v>7.8753223295350769E-2</v>
      </c>
      <c r="F11" s="2">
        <v>1.16193280271829E-2</v>
      </c>
      <c r="G11" s="2">
        <v>6.6811136156301673E-2</v>
      </c>
      <c r="H11" s="1" t="s">
        <v>113</v>
      </c>
      <c r="I11" s="1" t="s">
        <v>139</v>
      </c>
      <c r="J11" s="2">
        <v>17.391304016113281</v>
      </c>
      <c r="K11" s="2">
        <f t="shared" si="0"/>
        <v>0.17391304016113282</v>
      </c>
      <c r="L11" s="2">
        <v>8</v>
      </c>
      <c r="M11" s="1" t="s">
        <v>180</v>
      </c>
    </row>
    <row r="12" spans="1:13" x14ac:dyDescent="0.2">
      <c r="A12" s="1" t="s">
        <v>17</v>
      </c>
      <c r="B12" s="5" t="s">
        <v>70</v>
      </c>
      <c r="C12" s="1" t="s">
        <v>107</v>
      </c>
      <c r="D12" s="2">
        <v>1.187250124978371E-2</v>
      </c>
      <c r="E12" s="2">
        <v>7.2422257623680625E-2</v>
      </c>
      <c r="F12" s="2">
        <v>1.187250124978371E-2</v>
      </c>
      <c r="G12" s="2">
        <v>6.0681673054450075E-2</v>
      </c>
      <c r="H12" s="1" t="s">
        <v>113</v>
      </c>
      <c r="I12" s="1" t="s">
        <v>131</v>
      </c>
      <c r="J12" s="2">
        <v>22.727272033691406</v>
      </c>
      <c r="K12" s="2">
        <f t="shared" si="0"/>
        <v>0.22727272033691406</v>
      </c>
      <c r="L12" s="2">
        <v>5</v>
      </c>
      <c r="M12" s="1" t="s">
        <v>172</v>
      </c>
    </row>
    <row r="13" spans="1:13" x14ac:dyDescent="0.2">
      <c r="A13" s="1" t="s">
        <v>35</v>
      </c>
      <c r="B13" s="5" t="s">
        <v>88</v>
      </c>
      <c r="C13" s="1" t="s">
        <v>107</v>
      </c>
      <c r="D13" s="2">
        <v>2.6359251535860918E-2</v>
      </c>
      <c r="E13" s="2">
        <v>0.14617403124431963</v>
      </c>
      <c r="F13" s="2">
        <v>2.7759603731938629E-2</v>
      </c>
      <c r="G13" s="2">
        <v>0.12769417716691769</v>
      </c>
      <c r="H13" s="1" t="s">
        <v>113</v>
      </c>
      <c r="I13" s="1" t="s">
        <v>147</v>
      </c>
      <c r="J13" s="2">
        <v>17.142856597900391</v>
      </c>
      <c r="K13" s="2">
        <f t="shared" si="0"/>
        <v>0.17142856597900391</v>
      </c>
      <c r="L13" s="2">
        <v>6</v>
      </c>
      <c r="M13" s="1" t="s">
        <v>190</v>
      </c>
    </row>
    <row r="14" spans="1:13" x14ac:dyDescent="0.2">
      <c r="A14" s="1" t="s">
        <v>48</v>
      </c>
      <c r="B14" s="5" t="s">
        <v>101</v>
      </c>
      <c r="C14" s="1" t="s">
        <v>107</v>
      </c>
      <c r="D14" s="2">
        <v>2.9147298045361904E-2</v>
      </c>
      <c r="E14" s="2">
        <v>0.14816543173058969</v>
      </c>
      <c r="F14" s="2">
        <v>0.21300981837778513</v>
      </c>
      <c r="G14" s="2">
        <v>0.33787764294407296</v>
      </c>
      <c r="H14" s="1" t="s">
        <v>113</v>
      </c>
      <c r="I14" s="1" t="s">
        <v>152</v>
      </c>
      <c r="J14" s="2">
        <v>14.814814567565918</v>
      </c>
      <c r="K14" s="2">
        <f t="shared" si="0"/>
        <v>0.14814814567565918</v>
      </c>
      <c r="L14" s="2">
        <v>8</v>
      </c>
      <c r="M14" s="1" t="s">
        <v>203</v>
      </c>
    </row>
    <row r="15" spans="1:13" x14ac:dyDescent="0.2">
      <c r="A15" s="1" t="s">
        <v>6</v>
      </c>
      <c r="B15" s="5" t="s">
        <v>59</v>
      </c>
      <c r="C15" s="1" t="s">
        <v>107</v>
      </c>
      <c r="D15" s="2">
        <v>2.997471709320982E-2</v>
      </c>
      <c r="E15" s="2">
        <v>0.14065059559121532</v>
      </c>
      <c r="F15" s="2">
        <v>2.997471709320982E-2</v>
      </c>
      <c r="G15" s="2">
        <v>0.12534881693524105</v>
      </c>
      <c r="H15" s="1" t="s">
        <v>113</v>
      </c>
      <c r="I15" s="1" t="s">
        <v>120</v>
      </c>
      <c r="J15" s="2">
        <v>16.666666030883789</v>
      </c>
      <c r="K15" s="2">
        <f t="shared" si="0"/>
        <v>0.16666666030883789</v>
      </c>
      <c r="L15" s="2">
        <v>6</v>
      </c>
      <c r="M15" s="1" t="s">
        <v>161</v>
      </c>
    </row>
    <row r="16" spans="1:13" x14ac:dyDescent="0.2">
      <c r="A16" s="1" t="s">
        <v>13</v>
      </c>
      <c r="B16" s="5" t="s">
        <v>66</v>
      </c>
      <c r="C16" s="1" t="s">
        <v>107</v>
      </c>
      <c r="D16" s="2">
        <v>3.0445454806829315E-2</v>
      </c>
      <c r="E16" s="2">
        <v>0.13265519594404201</v>
      </c>
      <c r="F16" s="2">
        <v>3.0445454806829315E-2</v>
      </c>
      <c r="G16" s="2">
        <v>0.11670757675951238</v>
      </c>
      <c r="H16" s="1" t="s">
        <v>113</v>
      </c>
      <c r="I16" s="1" t="s">
        <v>127</v>
      </c>
      <c r="J16" s="2">
        <v>14.0625</v>
      </c>
      <c r="K16" s="2">
        <f t="shared" si="0"/>
        <v>0.140625</v>
      </c>
      <c r="L16" s="2">
        <v>9</v>
      </c>
      <c r="M16" s="1" t="s">
        <v>168</v>
      </c>
    </row>
    <row r="17" spans="1:13" x14ac:dyDescent="0.2">
      <c r="A17" s="1" t="s">
        <v>26</v>
      </c>
      <c r="B17" s="5" t="s">
        <v>79</v>
      </c>
      <c r="C17" s="1" t="s">
        <v>107</v>
      </c>
      <c r="D17" s="2">
        <v>3.1802185296015126E-2</v>
      </c>
      <c r="E17" s="2">
        <v>0.12932888687046151</v>
      </c>
      <c r="F17" s="2">
        <v>3.1802185296015126E-2</v>
      </c>
      <c r="G17" s="2">
        <v>0.11253080950897661</v>
      </c>
      <c r="H17" s="1" t="s">
        <v>113</v>
      </c>
      <c r="I17" s="1" t="s">
        <v>140</v>
      </c>
      <c r="J17" s="2">
        <v>11.242603302001953</v>
      </c>
      <c r="K17" s="2">
        <f t="shared" si="0"/>
        <v>0.11242603302001954</v>
      </c>
      <c r="L17" s="2">
        <v>19</v>
      </c>
      <c r="M17" s="1" t="s">
        <v>181</v>
      </c>
    </row>
    <row r="18" spans="1:13" x14ac:dyDescent="0.2">
      <c r="A18" s="1" t="s">
        <v>3</v>
      </c>
      <c r="B18" s="5" t="s">
        <v>56</v>
      </c>
      <c r="C18" s="1" t="s">
        <v>107</v>
      </c>
      <c r="D18" s="2">
        <v>4.2622686000368851E-2</v>
      </c>
      <c r="E18" s="2">
        <v>0.16249899037640625</v>
      </c>
      <c r="F18" s="2">
        <v>4.2622686000368851E-2</v>
      </c>
      <c r="G18" s="2">
        <v>0.14004596828692623</v>
      </c>
      <c r="H18" s="1" t="s">
        <v>113</v>
      </c>
      <c r="I18" s="1" t="s">
        <v>117</v>
      </c>
      <c r="J18" s="2">
        <v>13.793103218078613</v>
      </c>
      <c r="K18" s="2">
        <f t="shared" si="0"/>
        <v>0.13793103218078615</v>
      </c>
      <c r="L18" s="2">
        <v>8</v>
      </c>
      <c r="M18" s="1" t="s">
        <v>158</v>
      </c>
    </row>
    <row r="19" spans="1:13" x14ac:dyDescent="0.2">
      <c r="A19" s="1" t="s">
        <v>33</v>
      </c>
      <c r="B19" s="5" t="s">
        <v>86</v>
      </c>
      <c r="C19" s="1" t="s">
        <v>107</v>
      </c>
      <c r="D19" s="2">
        <v>4.2622686000368851E-2</v>
      </c>
      <c r="E19" s="2">
        <v>0.16249899037640625</v>
      </c>
      <c r="F19" s="2">
        <v>0.12800328739508268</v>
      </c>
      <c r="G19" s="2">
        <v>0.25600657479016536</v>
      </c>
      <c r="H19" s="1" t="s">
        <v>113</v>
      </c>
      <c r="I19" s="1" t="s">
        <v>146</v>
      </c>
      <c r="J19" s="2">
        <v>13.793103218078613</v>
      </c>
      <c r="K19" s="2">
        <f t="shared" si="0"/>
        <v>0.13793103218078615</v>
      </c>
      <c r="L19" s="2">
        <v>8</v>
      </c>
      <c r="M19" s="1" t="s">
        <v>188</v>
      </c>
    </row>
    <row r="20" spans="1:13" x14ac:dyDescent="0.2">
      <c r="A20" s="1" t="s">
        <v>2</v>
      </c>
      <c r="B20" s="5" t="s">
        <v>55</v>
      </c>
      <c r="C20" s="1" t="s">
        <v>107</v>
      </c>
      <c r="D20" s="2">
        <v>4.3481962363067582E-2</v>
      </c>
      <c r="E20" s="2">
        <v>0.15602351200865425</v>
      </c>
      <c r="F20" s="2">
        <v>4.3481962363067582E-2</v>
      </c>
      <c r="G20" s="2">
        <v>0.13334468458007392</v>
      </c>
      <c r="H20" s="1" t="s">
        <v>113</v>
      </c>
      <c r="I20" s="1" t="s">
        <v>116</v>
      </c>
      <c r="J20" s="2">
        <v>11.450381278991699</v>
      </c>
      <c r="K20" s="2">
        <f t="shared" si="0"/>
        <v>0.11450381278991699</v>
      </c>
      <c r="L20" s="2">
        <v>15</v>
      </c>
      <c r="M20" s="1" t="s">
        <v>157</v>
      </c>
    </row>
    <row r="21" spans="1:13" x14ac:dyDescent="0.2">
      <c r="A21" s="1" t="s">
        <v>11</v>
      </c>
      <c r="B21" s="5" t="s">
        <v>64</v>
      </c>
      <c r="C21" s="1" t="s">
        <v>107</v>
      </c>
      <c r="D21" s="2">
        <v>4.6704616380457226E-2</v>
      </c>
      <c r="E21" s="2">
        <v>0.15827675551154949</v>
      </c>
      <c r="F21" s="2">
        <v>4.6704616380457226E-2</v>
      </c>
      <c r="G21" s="2">
        <v>0.13427577209381453</v>
      </c>
      <c r="H21" s="1" t="s">
        <v>113</v>
      </c>
      <c r="I21" s="1" t="s">
        <v>125</v>
      </c>
      <c r="J21" s="2">
        <v>18.181818008422852</v>
      </c>
      <c r="K21" s="2">
        <f t="shared" si="0"/>
        <v>0.18181818008422851</v>
      </c>
      <c r="L21" s="2">
        <v>4</v>
      </c>
      <c r="M21" s="1" t="s">
        <v>166</v>
      </c>
    </row>
    <row r="22" spans="1:13" x14ac:dyDescent="0.2">
      <c r="A22" s="1" t="s">
        <v>31</v>
      </c>
      <c r="B22" s="5" t="s">
        <v>84</v>
      </c>
      <c r="C22" s="1" t="s">
        <v>107</v>
      </c>
      <c r="D22" s="2">
        <v>6.0434633386277595E-2</v>
      </c>
      <c r="E22" s="2">
        <v>0.18432563182814668</v>
      </c>
      <c r="F22" s="2">
        <v>0.10818553802496252</v>
      </c>
      <c r="G22" s="2">
        <v>0.23697784519753695</v>
      </c>
      <c r="H22" s="1" t="s">
        <v>113</v>
      </c>
      <c r="I22" s="1" t="s">
        <v>145</v>
      </c>
      <c r="J22" s="2">
        <v>11.304347991943359</v>
      </c>
      <c r="K22" s="2">
        <f t="shared" si="0"/>
        <v>0.11304347991943359</v>
      </c>
      <c r="L22" s="2">
        <v>13</v>
      </c>
      <c r="M22" s="1" t="s">
        <v>186</v>
      </c>
    </row>
    <row r="23" spans="1:13" x14ac:dyDescent="0.2">
      <c r="A23" s="1" t="s">
        <v>19</v>
      </c>
      <c r="B23" s="5" t="s">
        <v>72</v>
      </c>
      <c r="C23" s="1" t="s">
        <v>107</v>
      </c>
      <c r="D23" s="2">
        <v>7.9327077414383246E-2</v>
      </c>
      <c r="E23" s="2">
        <v>0.23042627248939895</v>
      </c>
      <c r="F23" s="2">
        <v>7.9327077414383246E-2</v>
      </c>
      <c r="G23" s="2">
        <v>0.20272475339231275</v>
      </c>
      <c r="H23" s="1" t="s">
        <v>113</v>
      </c>
      <c r="I23" s="1" t="s">
        <v>133</v>
      </c>
      <c r="J23" s="2">
        <v>15.384614944458008</v>
      </c>
      <c r="K23" s="2">
        <f t="shared" si="0"/>
        <v>0.15384614944458008</v>
      </c>
      <c r="L23" s="2">
        <v>4</v>
      </c>
      <c r="M23" s="1" t="s">
        <v>174</v>
      </c>
    </row>
    <row r="24" spans="1:13" x14ac:dyDescent="0.2">
      <c r="A24" s="1" t="s">
        <v>49</v>
      </c>
      <c r="B24" s="5" t="s">
        <v>102</v>
      </c>
      <c r="C24" s="1" t="s">
        <v>107</v>
      </c>
      <c r="D24" s="2">
        <v>9.0676730598937355E-2</v>
      </c>
      <c r="E24" s="2">
        <v>0.25142184393341721</v>
      </c>
      <c r="F24" s="2">
        <v>0.21300981837778513</v>
      </c>
      <c r="G24" s="2">
        <v>0.33787764294407296</v>
      </c>
      <c r="H24" s="1" t="s">
        <v>113</v>
      </c>
      <c r="I24" s="1" t="s">
        <v>152</v>
      </c>
      <c r="J24" s="2">
        <v>16.666666030883789</v>
      </c>
      <c r="K24" s="2">
        <f t="shared" si="0"/>
        <v>0.16666666030883789</v>
      </c>
      <c r="L24" s="2">
        <v>3</v>
      </c>
      <c r="M24" s="1" t="s">
        <v>204</v>
      </c>
    </row>
    <row r="25" spans="1:13" x14ac:dyDescent="0.2">
      <c r="A25" s="1" t="s">
        <v>47</v>
      </c>
      <c r="B25" s="5" t="s">
        <v>100</v>
      </c>
      <c r="C25" s="1" t="s">
        <v>107</v>
      </c>
      <c r="D25" s="2">
        <v>9.1648874079698919E-2</v>
      </c>
      <c r="E25" s="2">
        <v>0.24306875299398409</v>
      </c>
      <c r="F25" s="2">
        <v>0.21300981837778513</v>
      </c>
      <c r="G25" s="2">
        <v>0.33787764294407296</v>
      </c>
      <c r="H25" s="1" t="s">
        <v>113</v>
      </c>
      <c r="I25" s="1" t="s">
        <v>152</v>
      </c>
      <c r="J25" s="2">
        <v>12.765957832336426</v>
      </c>
      <c r="K25" s="2">
        <f t="shared" si="0"/>
        <v>0.12765957832336425</v>
      </c>
      <c r="L25" s="2">
        <v>6</v>
      </c>
      <c r="M25" s="1" t="s">
        <v>202</v>
      </c>
    </row>
    <row r="26" spans="1:13" x14ac:dyDescent="0.2">
      <c r="A26" s="1" t="s">
        <v>36</v>
      </c>
      <c r="B26" s="5" t="s">
        <v>89</v>
      </c>
      <c r="C26" s="1" t="s">
        <v>107</v>
      </c>
      <c r="D26" s="2">
        <v>9.9303105722812868E-2</v>
      </c>
      <c r="E26" s="2">
        <v>0.25239539371214936</v>
      </c>
      <c r="F26" s="2">
        <v>2.7759603731938629E-2</v>
      </c>
      <c r="G26" s="2">
        <v>0.12769417716691769</v>
      </c>
      <c r="H26" s="1" t="s">
        <v>113</v>
      </c>
      <c r="I26" s="1" t="s">
        <v>147</v>
      </c>
      <c r="J26" s="2">
        <v>12.5</v>
      </c>
      <c r="K26" s="2">
        <f t="shared" si="0"/>
        <v>0.125</v>
      </c>
      <c r="L26" s="2">
        <v>6</v>
      </c>
      <c r="M26" s="1" t="s">
        <v>191</v>
      </c>
    </row>
    <row r="27" spans="1:13" x14ac:dyDescent="0.2">
      <c r="A27" s="1" t="s">
        <v>24</v>
      </c>
      <c r="B27" s="5" t="s">
        <v>77</v>
      </c>
      <c r="C27" s="1" t="s">
        <v>107</v>
      </c>
      <c r="D27" s="2">
        <v>0.10543011172442518</v>
      </c>
      <c r="E27" s="2">
        <v>0.25724947260759745</v>
      </c>
      <c r="F27" s="2">
        <v>0.10543011172442518</v>
      </c>
      <c r="G27" s="2">
        <v>0.2424892569661779</v>
      </c>
      <c r="H27" s="1" t="s">
        <v>113</v>
      </c>
      <c r="I27" s="1" t="s">
        <v>138</v>
      </c>
      <c r="J27" s="2">
        <v>11.428571701049805</v>
      </c>
      <c r="K27" s="2">
        <f t="shared" si="0"/>
        <v>0.11428571701049804</v>
      </c>
      <c r="L27" s="2">
        <v>8</v>
      </c>
      <c r="M27" s="1" t="s">
        <v>179</v>
      </c>
    </row>
    <row r="28" spans="1:13" x14ac:dyDescent="0.2">
      <c r="A28" s="1" t="s">
        <v>29</v>
      </c>
      <c r="B28" s="5" t="s">
        <v>82</v>
      </c>
      <c r="C28" s="1" t="s">
        <v>107</v>
      </c>
      <c r="D28" s="2">
        <v>0.10868919498473302</v>
      </c>
      <c r="E28" s="2">
        <v>0.25500157284879671</v>
      </c>
      <c r="F28" s="2">
        <v>0.10868919498473302</v>
      </c>
      <c r="G28" s="2">
        <v>0.22725922587716904</v>
      </c>
      <c r="H28" s="1" t="s">
        <v>113</v>
      </c>
      <c r="I28" s="1" t="s">
        <v>143</v>
      </c>
      <c r="J28" s="2">
        <v>10.434782981872559</v>
      </c>
      <c r="K28" s="2">
        <f t="shared" si="0"/>
        <v>0.10434782981872559</v>
      </c>
      <c r="L28" s="2">
        <v>12</v>
      </c>
      <c r="M28" s="1" t="s">
        <v>184</v>
      </c>
    </row>
    <row r="29" spans="1:13" x14ac:dyDescent="0.2">
      <c r="A29" s="1" t="s">
        <v>27</v>
      </c>
      <c r="B29" s="5" t="s">
        <v>80</v>
      </c>
      <c r="C29" s="1" t="s">
        <v>107</v>
      </c>
      <c r="D29" s="2">
        <v>0.12931695521290801</v>
      </c>
      <c r="E29" s="2">
        <v>0.28172622385669244</v>
      </c>
      <c r="F29" s="2">
        <v>0.12931695521290801</v>
      </c>
      <c r="G29" s="2">
        <v>0.24785749749140704</v>
      </c>
      <c r="H29" s="1" t="s">
        <v>113</v>
      </c>
      <c r="I29" s="1" t="s">
        <v>141</v>
      </c>
      <c r="J29" s="2">
        <v>12.195121765136719</v>
      </c>
      <c r="K29" s="2">
        <f t="shared" si="0"/>
        <v>0.12195121765136718</v>
      </c>
      <c r="L29" s="2">
        <v>5</v>
      </c>
      <c r="M29" s="1" t="s">
        <v>182</v>
      </c>
    </row>
    <row r="30" spans="1:13" x14ac:dyDescent="0.2">
      <c r="A30" s="1" t="s">
        <v>32</v>
      </c>
      <c r="B30" s="5" t="s">
        <v>85</v>
      </c>
      <c r="C30" s="1" t="s">
        <v>107</v>
      </c>
      <c r="D30" s="2">
        <v>0.13261258104506185</v>
      </c>
      <c r="E30" s="2">
        <v>0.27894370495685422</v>
      </c>
      <c r="F30" s="2">
        <v>0.10818553802496252</v>
      </c>
      <c r="G30" s="2">
        <v>0.23697784519753695</v>
      </c>
      <c r="H30" s="1" t="s">
        <v>113</v>
      </c>
      <c r="I30" s="1" t="s">
        <v>145</v>
      </c>
      <c r="J30" s="2">
        <v>10.588234901428223</v>
      </c>
      <c r="K30" s="2">
        <f t="shared" si="0"/>
        <v>0.10588234901428223</v>
      </c>
      <c r="L30" s="2">
        <v>9</v>
      </c>
      <c r="M30" s="1" t="s">
        <v>187</v>
      </c>
    </row>
    <row r="31" spans="1:13" x14ac:dyDescent="0.2">
      <c r="A31" s="1" t="s">
        <v>22</v>
      </c>
      <c r="B31" s="5" t="s">
        <v>75</v>
      </c>
      <c r="C31" s="1" t="s">
        <v>107</v>
      </c>
      <c r="D31" s="2">
        <v>0.16123405849583303</v>
      </c>
      <c r="E31" s="2">
        <v>0.32784258560819379</v>
      </c>
      <c r="F31" s="2">
        <v>0.16123405849583303</v>
      </c>
      <c r="G31" s="2">
        <v>0.29667066763233274</v>
      </c>
      <c r="H31" s="1" t="s">
        <v>113</v>
      </c>
      <c r="I31" s="1" t="s">
        <v>136</v>
      </c>
      <c r="J31" s="2">
        <v>11.363636016845703</v>
      </c>
      <c r="K31" s="2">
        <f t="shared" si="0"/>
        <v>0.11363636016845703</v>
      </c>
      <c r="L31" s="2">
        <v>5</v>
      </c>
      <c r="M31" s="1" t="s">
        <v>177</v>
      </c>
    </row>
    <row r="32" spans="1:13" x14ac:dyDescent="0.2">
      <c r="A32" s="1" t="s">
        <v>4</v>
      </c>
      <c r="B32" s="5" t="s">
        <v>57</v>
      </c>
      <c r="C32" s="1" t="s">
        <v>107</v>
      </c>
      <c r="D32" s="2">
        <v>0.16229858263198127</v>
      </c>
      <c r="E32" s="2">
        <v>0.3193617271145438</v>
      </c>
      <c r="F32" s="2">
        <v>0.16229858263198127</v>
      </c>
      <c r="G32" s="2">
        <v>0.28714364619504379</v>
      </c>
      <c r="H32" s="1" t="s">
        <v>113</v>
      </c>
      <c r="I32" s="1" t="s">
        <v>118</v>
      </c>
      <c r="J32" s="2">
        <v>10.112360000610352</v>
      </c>
      <c r="K32" s="2">
        <f t="shared" si="0"/>
        <v>0.10112360000610351</v>
      </c>
      <c r="L32" s="2">
        <v>9</v>
      </c>
      <c r="M32" s="1" t="s">
        <v>159</v>
      </c>
    </row>
    <row r="33" spans="1:13" x14ac:dyDescent="0.2">
      <c r="A33" s="1" t="s">
        <v>1</v>
      </c>
      <c r="B33" s="5" t="s">
        <v>54</v>
      </c>
      <c r="C33" s="1" t="s">
        <v>107</v>
      </c>
      <c r="D33" s="2">
        <v>0.17006600655403364</v>
      </c>
      <c r="E33" s="2">
        <v>0.32418832499362665</v>
      </c>
      <c r="F33" s="2">
        <v>0.17006600655403364</v>
      </c>
      <c r="G33" s="2">
        <v>0.28974208524020545</v>
      </c>
      <c r="H33" s="1" t="s">
        <v>113</v>
      </c>
      <c r="I33" s="1" t="s">
        <v>115</v>
      </c>
      <c r="J33" s="2">
        <v>11.764705657958984</v>
      </c>
      <c r="K33" s="2">
        <f t="shared" si="0"/>
        <v>0.11764705657958985</v>
      </c>
      <c r="L33" s="2">
        <v>4</v>
      </c>
      <c r="M33" s="1" t="s">
        <v>156</v>
      </c>
    </row>
    <row r="34" spans="1:13" x14ac:dyDescent="0.2">
      <c r="A34" s="1" t="s">
        <v>34</v>
      </c>
      <c r="B34" s="5" t="s">
        <v>87</v>
      </c>
      <c r="C34" s="1" t="s">
        <v>107</v>
      </c>
      <c r="D34" s="2">
        <v>0.18846681942803431</v>
      </c>
      <c r="E34" s="2">
        <v>0.34837806015485129</v>
      </c>
      <c r="F34" s="2">
        <v>0.12800328739508268</v>
      </c>
      <c r="G34" s="2">
        <v>0.25600657479016536</v>
      </c>
      <c r="H34" s="1" t="s">
        <v>113</v>
      </c>
      <c r="I34" s="1" t="s">
        <v>146</v>
      </c>
      <c r="J34" s="2">
        <v>10.144927978515625</v>
      </c>
      <c r="K34" s="2">
        <f t="shared" si="0"/>
        <v>0.10144927978515625</v>
      </c>
      <c r="L34" s="2">
        <v>7</v>
      </c>
      <c r="M34" s="1" t="s">
        <v>189</v>
      </c>
    </row>
    <row r="35" spans="1:13" x14ac:dyDescent="0.2">
      <c r="A35" s="1" t="s">
        <v>41</v>
      </c>
      <c r="B35" s="5" t="s">
        <v>94</v>
      </c>
      <c r="C35" s="1" t="s">
        <v>107</v>
      </c>
      <c r="D35" s="2">
        <v>0.20824975535259463</v>
      </c>
      <c r="E35" s="2">
        <v>0.36294957361452207</v>
      </c>
      <c r="F35" s="2">
        <v>0.29658806306278135</v>
      </c>
      <c r="G35" s="2">
        <v>0.41342578487539222</v>
      </c>
      <c r="H35" s="1" t="s">
        <v>113</v>
      </c>
      <c r="I35" s="1" t="s">
        <v>150</v>
      </c>
      <c r="J35" s="2">
        <v>9.8591547012329102</v>
      </c>
      <c r="K35" s="2">
        <f t="shared" ref="K35:K54" si="1">J35/100</f>
        <v>9.8591547012329098E-2</v>
      </c>
      <c r="L35" s="2">
        <v>7</v>
      </c>
      <c r="M35" s="1" t="s">
        <v>196</v>
      </c>
    </row>
    <row r="36" spans="1:13" x14ac:dyDescent="0.2">
      <c r="A36" s="1" t="s">
        <v>50</v>
      </c>
      <c r="B36" s="5" t="s">
        <v>103</v>
      </c>
      <c r="C36" s="1" t="s">
        <v>107</v>
      </c>
      <c r="D36" s="2">
        <v>0.22063406553404569</v>
      </c>
      <c r="E36" s="2">
        <v>0.37385216659935522</v>
      </c>
      <c r="F36" s="2">
        <v>0.21300981837778513</v>
      </c>
      <c r="G36" s="2">
        <v>0.33787764294407296</v>
      </c>
      <c r="H36" s="1" t="s">
        <v>113</v>
      </c>
      <c r="I36" s="1" t="s">
        <v>152</v>
      </c>
      <c r="J36" s="2">
        <v>10.204081535339355</v>
      </c>
      <c r="K36" s="2">
        <f t="shared" si="1"/>
        <v>0.10204081535339356</v>
      </c>
      <c r="L36" s="2">
        <v>5</v>
      </c>
      <c r="M36" s="1" t="s">
        <v>205</v>
      </c>
    </row>
    <row r="37" spans="1:13" x14ac:dyDescent="0.2">
      <c r="A37" s="1" t="s">
        <v>28</v>
      </c>
      <c r="B37" s="5" t="s">
        <v>81</v>
      </c>
      <c r="C37" s="1" t="s">
        <v>107</v>
      </c>
      <c r="D37" s="2">
        <v>0.24413306634476839</v>
      </c>
      <c r="E37" s="2">
        <v>0.40248964991975333</v>
      </c>
      <c r="F37" s="2">
        <v>0.24413306634476839</v>
      </c>
      <c r="G37" s="2">
        <v>0.37433736839531151</v>
      </c>
      <c r="H37" s="1" t="s">
        <v>113</v>
      </c>
      <c r="I37" s="1" t="s">
        <v>142</v>
      </c>
      <c r="J37" s="2">
        <v>10.714285850524902</v>
      </c>
      <c r="K37" s="2">
        <f t="shared" si="1"/>
        <v>0.10714285850524902</v>
      </c>
      <c r="L37" s="2">
        <v>3</v>
      </c>
      <c r="M37" s="1" t="s">
        <v>183</v>
      </c>
    </row>
    <row r="38" spans="1:13" x14ac:dyDescent="0.2">
      <c r="A38" s="1" t="s">
        <v>7</v>
      </c>
      <c r="B38" s="5" t="s">
        <v>60</v>
      </c>
      <c r="C38" s="1" t="s">
        <v>107</v>
      </c>
      <c r="D38" s="2">
        <v>0.25000152071928045</v>
      </c>
      <c r="E38" s="2">
        <v>0.40131823062831862</v>
      </c>
      <c r="F38" s="2">
        <v>0.25000152071928045</v>
      </c>
      <c r="G38" s="2">
        <v>0.37096999848667417</v>
      </c>
      <c r="H38" s="1" t="s">
        <v>113</v>
      </c>
      <c r="I38" s="1" t="s">
        <v>121</v>
      </c>
      <c r="J38" s="2">
        <v>9.3333330154418945</v>
      </c>
      <c r="K38" s="2">
        <f t="shared" si="1"/>
        <v>9.3333330154418942E-2</v>
      </c>
      <c r="L38" s="2">
        <v>7</v>
      </c>
      <c r="M38" s="1" t="s">
        <v>162</v>
      </c>
    </row>
    <row r="39" spans="1:13" x14ac:dyDescent="0.2">
      <c r="A39" s="1" t="s">
        <v>51</v>
      </c>
      <c r="B39" s="5" t="s">
        <v>104</v>
      </c>
      <c r="C39" s="1" t="s">
        <v>107</v>
      </c>
      <c r="D39" s="2">
        <v>0.25450472688076514</v>
      </c>
      <c r="E39" s="2">
        <v>0.39807149589042756</v>
      </c>
      <c r="F39" s="2">
        <v>0.21300981837778513</v>
      </c>
      <c r="G39" s="2">
        <v>0.33787764294407296</v>
      </c>
      <c r="H39" s="1" t="s">
        <v>113</v>
      </c>
      <c r="I39" s="1" t="s">
        <v>152</v>
      </c>
      <c r="J39" s="2">
        <v>10</v>
      </c>
      <c r="K39" s="2">
        <f t="shared" si="1"/>
        <v>0.1</v>
      </c>
      <c r="L39" s="2">
        <v>4</v>
      </c>
      <c r="M39" s="1" t="s">
        <v>206</v>
      </c>
    </row>
    <row r="40" spans="1:13" x14ac:dyDescent="0.2">
      <c r="A40" s="1" t="s">
        <v>44</v>
      </c>
      <c r="B40" s="5" t="s">
        <v>97</v>
      </c>
      <c r="C40" s="1" t="s">
        <v>107</v>
      </c>
      <c r="D40" s="2">
        <v>0.28454059503099038</v>
      </c>
      <c r="E40" s="2">
        <v>0.43392440742226029</v>
      </c>
      <c r="F40" s="2">
        <v>0.38741352367660664</v>
      </c>
      <c r="G40" s="2">
        <v>0.50917205968925439</v>
      </c>
      <c r="H40" s="1" t="s">
        <v>113</v>
      </c>
      <c r="I40" s="1" t="s">
        <v>151</v>
      </c>
      <c r="J40" s="2">
        <v>9.5238094329833984</v>
      </c>
      <c r="K40" s="2">
        <f t="shared" si="1"/>
        <v>9.5238094329833989E-2</v>
      </c>
      <c r="L40" s="2">
        <v>4</v>
      </c>
      <c r="M40" s="1" t="s">
        <v>199</v>
      </c>
    </row>
    <row r="41" spans="1:13" x14ac:dyDescent="0.2">
      <c r="A41" s="1" t="s">
        <v>16</v>
      </c>
      <c r="B41" s="5" t="s">
        <v>69</v>
      </c>
      <c r="C41" s="1" t="s">
        <v>107</v>
      </c>
      <c r="D41" s="2">
        <v>0.28938068227419611</v>
      </c>
      <c r="E41" s="2">
        <v>0.43054199070063326</v>
      </c>
      <c r="F41" s="2">
        <v>0.28938068227419611</v>
      </c>
      <c r="G41" s="2">
        <v>0.41598473076915693</v>
      </c>
      <c r="H41" s="1" t="s">
        <v>113</v>
      </c>
      <c r="I41" s="1" t="s">
        <v>130</v>
      </c>
      <c r="J41" s="2">
        <v>8.4337348937988281</v>
      </c>
      <c r="K41" s="2">
        <f t="shared" si="1"/>
        <v>8.4337348937988277E-2</v>
      </c>
      <c r="L41" s="2">
        <v>14</v>
      </c>
      <c r="M41" s="1" t="s">
        <v>171</v>
      </c>
    </row>
    <row r="42" spans="1:13" x14ac:dyDescent="0.2">
      <c r="A42" s="1" t="s">
        <v>45</v>
      </c>
      <c r="B42" s="5" t="s">
        <v>98</v>
      </c>
      <c r="C42" s="1" t="s">
        <v>107</v>
      </c>
      <c r="D42" s="2">
        <v>0.31284063214680041</v>
      </c>
      <c r="E42" s="2">
        <v>0.45436377526082916</v>
      </c>
      <c r="F42" s="2">
        <v>0.38741352367660664</v>
      </c>
      <c r="G42" s="2">
        <v>0.50917205968925439</v>
      </c>
      <c r="H42" s="1" t="s">
        <v>113</v>
      </c>
      <c r="I42" s="1" t="s">
        <v>151</v>
      </c>
      <c r="J42" s="2">
        <v>8.9285717010498047</v>
      </c>
      <c r="K42" s="2">
        <f t="shared" si="1"/>
        <v>8.9285717010498047E-2</v>
      </c>
      <c r="L42" s="2">
        <v>5</v>
      </c>
      <c r="M42" s="1" t="s">
        <v>200</v>
      </c>
    </row>
    <row r="43" spans="1:13" x14ac:dyDescent="0.2">
      <c r="A43" s="1" t="s">
        <v>21</v>
      </c>
      <c r="B43" s="5" t="s">
        <v>74</v>
      </c>
      <c r="C43" s="1" t="s">
        <v>107</v>
      </c>
      <c r="D43" s="2">
        <v>0.31988766517700301</v>
      </c>
      <c r="E43" s="2">
        <v>0.45379412966970195</v>
      </c>
      <c r="F43" s="2">
        <v>0.31988766517700301</v>
      </c>
      <c r="G43" s="2">
        <v>0.43278919406300403</v>
      </c>
      <c r="H43" s="1" t="s">
        <v>113</v>
      </c>
      <c r="I43" s="1" t="s">
        <v>135</v>
      </c>
      <c r="J43" s="2">
        <v>8.0586080551147461</v>
      </c>
      <c r="K43" s="2">
        <f t="shared" si="1"/>
        <v>8.0586080551147465E-2</v>
      </c>
      <c r="L43" s="2">
        <v>22</v>
      </c>
      <c r="M43" s="1" t="s">
        <v>176</v>
      </c>
    </row>
    <row r="44" spans="1:13" x14ac:dyDescent="0.2">
      <c r="A44" s="1" t="s">
        <v>52</v>
      </c>
      <c r="B44" s="5" t="s">
        <v>105</v>
      </c>
      <c r="C44" s="1" t="s">
        <v>107</v>
      </c>
      <c r="D44" s="2">
        <v>0.33306531930563227</v>
      </c>
      <c r="E44" s="2">
        <v>0.461749647219172</v>
      </c>
      <c r="F44" s="2">
        <v>0.21300981837778513</v>
      </c>
      <c r="G44" s="2">
        <v>0.33787764294407296</v>
      </c>
      <c r="H44" s="1" t="s">
        <v>113</v>
      </c>
      <c r="I44" s="1" t="s">
        <v>152</v>
      </c>
      <c r="J44" s="2">
        <v>9.0909090042114258</v>
      </c>
      <c r="K44" s="2">
        <f t="shared" si="1"/>
        <v>9.0909090042114254E-2</v>
      </c>
      <c r="L44" s="2">
        <v>3</v>
      </c>
      <c r="M44" s="1" t="s">
        <v>207</v>
      </c>
    </row>
    <row r="45" spans="1:13" x14ac:dyDescent="0.2">
      <c r="A45" s="1" t="s">
        <v>42</v>
      </c>
      <c r="B45" s="5" t="s">
        <v>95</v>
      </c>
      <c r="C45" s="1" t="s">
        <v>107</v>
      </c>
      <c r="D45" s="2">
        <v>0.37204237880192803</v>
      </c>
      <c r="E45" s="2">
        <v>0.50432411348705797</v>
      </c>
      <c r="F45" s="2">
        <v>0.29658806306278135</v>
      </c>
      <c r="G45" s="2">
        <v>0.41342578487539222</v>
      </c>
      <c r="H45" s="1" t="s">
        <v>113</v>
      </c>
      <c r="I45" s="1" t="s">
        <v>150</v>
      </c>
      <c r="J45" s="2">
        <v>8.2191781997680664</v>
      </c>
      <c r="K45" s="2">
        <f t="shared" si="1"/>
        <v>8.2191781997680666E-2</v>
      </c>
      <c r="L45" s="2">
        <v>6</v>
      </c>
      <c r="M45" s="1" t="s">
        <v>197</v>
      </c>
    </row>
    <row r="46" spans="1:13" x14ac:dyDescent="0.2">
      <c r="A46" s="1" t="s">
        <v>43</v>
      </c>
      <c r="B46" s="5" t="s">
        <v>96</v>
      </c>
      <c r="C46" s="1" t="s">
        <v>107</v>
      </c>
      <c r="D46" s="2">
        <v>0.44002699462320571</v>
      </c>
      <c r="E46" s="2">
        <v>0.57109886536203303</v>
      </c>
      <c r="F46" s="2">
        <v>0.38741352367660664</v>
      </c>
      <c r="G46" s="2">
        <v>0.50917205968925439</v>
      </c>
      <c r="H46" s="1" t="s">
        <v>113</v>
      </c>
      <c r="I46" s="1" t="s">
        <v>151</v>
      </c>
      <c r="J46" s="2">
        <v>7.6923074722290039</v>
      </c>
      <c r="K46" s="2">
        <f t="shared" si="1"/>
        <v>7.6923074722290041E-2</v>
      </c>
      <c r="L46" s="2">
        <v>3</v>
      </c>
      <c r="M46" s="1" t="s">
        <v>198</v>
      </c>
    </row>
    <row r="47" spans="1:13" x14ac:dyDescent="0.2">
      <c r="A47" s="1" t="s">
        <v>40</v>
      </c>
      <c r="B47" s="5" t="s">
        <v>93</v>
      </c>
      <c r="C47" s="1" t="s">
        <v>107</v>
      </c>
      <c r="D47" s="2">
        <v>0.44002699462320571</v>
      </c>
      <c r="E47" s="2">
        <v>0.57109886536203303</v>
      </c>
      <c r="F47" s="2">
        <v>0.88412634703324866</v>
      </c>
      <c r="G47" s="2">
        <v>0.94580958054719633</v>
      </c>
      <c r="H47" s="1" t="s">
        <v>113</v>
      </c>
      <c r="I47" s="1" t="s">
        <v>149</v>
      </c>
      <c r="J47" s="2">
        <v>7.6923074722290039</v>
      </c>
      <c r="K47" s="2">
        <f t="shared" si="1"/>
        <v>7.6923074722290041E-2</v>
      </c>
      <c r="L47" s="2">
        <v>3</v>
      </c>
      <c r="M47" s="1" t="s">
        <v>194</v>
      </c>
    </row>
    <row r="48" spans="1:13" x14ac:dyDescent="0.2">
      <c r="A48" s="1" t="s">
        <v>38</v>
      </c>
      <c r="B48" s="5" t="s">
        <v>91</v>
      </c>
      <c r="C48" s="1" t="s">
        <v>107</v>
      </c>
      <c r="D48" s="2">
        <v>0.46270136830013414</v>
      </c>
      <c r="E48" s="2">
        <v>0.58801632221475375</v>
      </c>
      <c r="F48" s="2">
        <v>0.10223687905546637</v>
      </c>
      <c r="G48" s="2">
        <v>0.24752086508165541</v>
      </c>
      <c r="H48" s="1" t="s">
        <v>113</v>
      </c>
      <c r="I48" s="1" t="s">
        <v>148</v>
      </c>
      <c r="J48" s="2">
        <v>7.4829931259155273</v>
      </c>
      <c r="K48" s="2">
        <f t="shared" si="1"/>
        <v>7.4829931259155269E-2</v>
      </c>
      <c r="L48" s="2">
        <v>11</v>
      </c>
      <c r="M48" s="1" t="s">
        <v>193</v>
      </c>
    </row>
    <row r="49" spans="1:13" x14ac:dyDescent="0.2">
      <c r="A49" s="1" t="s">
        <v>46</v>
      </c>
      <c r="B49" s="5" t="s">
        <v>99</v>
      </c>
      <c r="C49" s="1" t="s">
        <v>107</v>
      </c>
      <c r="D49" s="2">
        <v>0.47455581362586896</v>
      </c>
      <c r="E49" s="2">
        <v>0.59077356390159197</v>
      </c>
      <c r="F49" s="2">
        <v>0.21300981837778513</v>
      </c>
      <c r="G49" s="2">
        <v>0.33787764294407296</v>
      </c>
      <c r="H49" s="1" t="s">
        <v>113</v>
      </c>
      <c r="I49" s="1" t="s">
        <v>152</v>
      </c>
      <c r="J49" s="2">
        <v>7.3170733451843262</v>
      </c>
      <c r="K49" s="2">
        <f t="shared" si="1"/>
        <v>7.3170733451843259E-2</v>
      </c>
      <c r="L49" s="2">
        <v>3</v>
      </c>
      <c r="M49" s="1" t="s">
        <v>201</v>
      </c>
    </row>
    <row r="50" spans="1:13" x14ac:dyDescent="0.2">
      <c r="A50" s="1" t="s">
        <v>15</v>
      </c>
      <c r="B50" s="5" t="s">
        <v>68</v>
      </c>
      <c r="C50" s="1" t="s">
        <v>107</v>
      </c>
      <c r="D50" s="2">
        <v>0.4914907540345565</v>
      </c>
      <c r="E50" s="2">
        <v>0.59961871992215887</v>
      </c>
      <c r="F50" s="2">
        <v>0.4914907540345565</v>
      </c>
      <c r="G50" s="2">
        <v>0.61104255906998917</v>
      </c>
      <c r="H50" s="1" t="s">
        <v>113</v>
      </c>
      <c r="I50" s="1" t="s">
        <v>129</v>
      </c>
      <c r="J50" s="2">
        <v>7.1428570747375488</v>
      </c>
      <c r="K50" s="2">
        <f t="shared" si="1"/>
        <v>7.1428570747375492E-2</v>
      </c>
      <c r="L50" s="2">
        <v>3</v>
      </c>
      <c r="M50" s="1" t="s">
        <v>170</v>
      </c>
    </row>
    <row r="51" spans="1:13" x14ac:dyDescent="0.2">
      <c r="A51" s="1" t="s">
        <v>10</v>
      </c>
      <c r="B51" s="5" t="s">
        <v>63</v>
      </c>
      <c r="C51" s="1" t="s">
        <v>107</v>
      </c>
      <c r="D51" s="2">
        <v>0.54199514662929427</v>
      </c>
      <c r="E51" s="2">
        <v>0.64826870479190091</v>
      </c>
      <c r="F51" s="2">
        <v>0.54199514662929427</v>
      </c>
      <c r="G51" s="2">
        <v>0.65609938802493517</v>
      </c>
      <c r="H51" s="1" t="s">
        <v>113</v>
      </c>
      <c r="I51" s="1" t="s">
        <v>124</v>
      </c>
      <c r="J51" s="2">
        <v>6.7796611785888672</v>
      </c>
      <c r="K51" s="2">
        <f t="shared" si="1"/>
        <v>6.7796611785888666E-2</v>
      </c>
      <c r="L51" s="2">
        <v>4</v>
      </c>
      <c r="M51" s="1" t="s">
        <v>165</v>
      </c>
    </row>
    <row r="52" spans="1:13" x14ac:dyDescent="0.2">
      <c r="A52" s="1" t="s">
        <v>39</v>
      </c>
      <c r="B52" s="5" t="s">
        <v>92</v>
      </c>
      <c r="C52" s="1" t="s">
        <v>107</v>
      </c>
      <c r="D52" s="2">
        <v>0.67126493568849388</v>
      </c>
      <c r="E52" s="2">
        <v>0.75828076068515049</v>
      </c>
      <c r="F52" s="2">
        <v>0.88412634703324866</v>
      </c>
      <c r="G52" s="2">
        <v>0.94580958054719633</v>
      </c>
      <c r="H52" s="1" t="s">
        <v>113</v>
      </c>
      <c r="I52" s="1" t="s">
        <v>149</v>
      </c>
      <c r="J52" s="2">
        <v>5.7971014976501465</v>
      </c>
      <c r="K52" s="2">
        <f t="shared" si="1"/>
        <v>5.7971014976501464E-2</v>
      </c>
      <c r="L52" s="2">
        <v>4</v>
      </c>
      <c r="M52" s="1" t="s">
        <v>195</v>
      </c>
    </row>
    <row r="53" spans="1:13" x14ac:dyDescent="0.2">
      <c r="A53" s="1" t="s">
        <v>9</v>
      </c>
      <c r="B53" s="5" t="s">
        <v>62</v>
      </c>
      <c r="C53" s="1" t="s">
        <v>107</v>
      </c>
      <c r="D53" s="2">
        <v>0.92694241626101614</v>
      </c>
      <c r="E53" s="2">
        <v>0.95836419308342347</v>
      </c>
      <c r="F53" s="2">
        <v>0.92694241626101614</v>
      </c>
      <c r="G53" s="2">
        <v>0.96907616245469874</v>
      </c>
      <c r="H53" s="1" t="s">
        <v>113</v>
      </c>
      <c r="I53" s="1" t="s">
        <v>123</v>
      </c>
      <c r="J53" s="2">
        <v>4.4585986137390137</v>
      </c>
      <c r="K53" s="2">
        <f t="shared" si="1"/>
        <v>4.4585986137390135E-2</v>
      </c>
      <c r="L53" s="2">
        <v>7</v>
      </c>
      <c r="M53" s="1" t="s">
        <v>164</v>
      </c>
    </row>
    <row r="54" spans="1:13" x14ac:dyDescent="0.2">
      <c r="A54" s="1" t="s">
        <v>23</v>
      </c>
      <c r="B54" s="5" t="s">
        <v>76</v>
      </c>
      <c r="C54" s="1" t="s">
        <v>107</v>
      </c>
      <c r="D54" s="2">
        <v>0.93744947827052671</v>
      </c>
      <c r="E54" s="2">
        <v>0.95307363624170216</v>
      </c>
      <c r="F54" s="2">
        <v>0.93744947827052671</v>
      </c>
      <c r="G54" s="2">
        <v>0.95828168889876064</v>
      </c>
      <c r="H54" s="1" t="s">
        <v>113</v>
      </c>
      <c r="I54" s="1" t="s">
        <v>137</v>
      </c>
      <c r="J54" s="2">
        <v>4.7393364906311035</v>
      </c>
      <c r="K54" s="2">
        <f t="shared" si="1"/>
        <v>4.7393364906311033E-2</v>
      </c>
      <c r="L54" s="2">
        <v>10</v>
      </c>
      <c r="M54" s="1" t="s">
        <v>178</v>
      </c>
    </row>
    <row r="55" spans="1:13" x14ac:dyDescent="0.2">
      <c r="L55" s="2">
        <f>SUM(L3:L21)</f>
        <v>174</v>
      </c>
    </row>
  </sheetData>
  <autoFilter ref="A2:M2" xr:uid="{00000000-0009-0000-0000-000000000000}">
    <sortState xmlns:xlrd2="http://schemas.microsoft.com/office/spreadsheetml/2017/richdata2" ref="A3:M60">
      <sortCondition ref="D2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ClueGO 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2020-09-15T06:55:35Z</dcterms:created>
  <dcterms:modified xsi:type="dcterms:W3CDTF">2021-12-08T07:45:06Z</dcterms:modified>
</cp:coreProperties>
</file>